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-120" yWindow="-120" windowWidth="19620" windowHeight="9540"/>
  </bookViews>
  <sheets>
    <sheet name="08-2-3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0" i="10" l="1"/>
  <c r="M13" i="10" s="1"/>
  <c r="O20" i="10"/>
  <c r="R20" i="10"/>
  <c r="R13" i="10" s="1"/>
  <c r="O13" i="10"/>
  <c r="R16" i="10"/>
  <c r="O16" i="10"/>
  <c r="M16" i="10"/>
  <c r="J16" i="10"/>
  <c r="I16" i="10"/>
  <c r="F16" i="10"/>
  <c r="J13" i="10"/>
  <c r="I13" i="10"/>
  <c r="F13" i="10"/>
</calcChain>
</file>

<file path=xl/sharedStrings.xml><?xml version="1.0" encoding="utf-8"?>
<sst xmlns="http://schemas.openxmlformats.org/spreadsheetml/2006/main" count="97" uniqueCount="46">
  <si>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</si>
  <si>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</si>
  <si>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</si>
  <si>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</si>
  <si>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</si>
  <si>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</si>
  <si>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</si>
  <si>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</si>
  <si>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</si>
  <si>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</si>
  <si>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</si>
  <si>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</si>
  <si>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</si>
  <si>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</si>
  <si>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</si>
  <si>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</si>
  <si>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</si>
  <si>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</si>
  <si>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</si>
  <si>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</si>
  <si>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</si>
  <si>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</si>
  <si>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</si>
  <si>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</si>
  <si>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</si>
  <si>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</si>
  <si>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</si>
  <si>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</si>
  <si>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</si>
  <si>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</si>
  <si>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</si>
  <si>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</si>
  <si>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</si>
  <si>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ՄԱ</t>
  </si>
  <si>
    <t>2</t>
  </si>
  <si>
    <t>ԾԱՆՈՒՑՈՒՄ
ԱՇՈՑՔԻ ՀԱՄԱՅՆՔԱՊԵՏՐԱՆԻ 2025 ԹՎԱԿԱՆԻ ԳՆՈՒՄՆԵՐԻ ՊԼԱՆՈՒՄ 
ՓՈՓՈԽՈՒԹՅՈՒՆՆԵՐԻ ԵՎ ԼՐԱՑՈՒՄՆԵՐԻ ՄԱՍԻՆ</t>
  </si>
  <si>
    <t>71351540/37</t>
  </si>
  <si>
    <t>98111140/37</t>
  </si>
  <si>
    <t>08</t>
  </si>
  <si>
    <t>3</t>
  </si>
  <si>
    <t>2. Ծրագրի անվանումը՝ Մշակույթի տներ, ակումբներ, կենտրոններ</t>
  </si>
  <si>
    <t>ԳՀ</t>
  </si>
  <si>
    <t>դրամ</t>
  </si>
  <si>
    <t>Նախագծահետազոտական ծախսեր</t>
  </si>
  <si>
    <t>ՀՀ Շիրակի մարզի Աշոցք համայնքի Մեծ Սեպասար բնակավայրի մշակույթի տան տանիքի վերանորոգման  աշխատանքների տեխնիկական հսկողության ծառայություններ</t>
  </si>
  <si>
    <t>ՀՀ Շիրակի մարզի Աշոցք համայնքի Մեծ Սեպասար բնակավայրի մշակույթի տան տանիքի վերանորոգման  աշխատանքների հեղինակային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</si>
</sst>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10" workbookViewId="0">
      <selection activeCell="E22" sqref="E22"/>
    </sheetView>
  </sheetViews>
  <sheetFormatPr defaultRowHeight="15" x14ac:dyDescent="0.25"/>
  <cols>
    <col min="3" max="3" width="18.7109375" customWidth="1"/>
    <col min="16" max="16" width="9.42578125" customWidth="1"/>
  </cols>
  <sheetData>
    <row r="1" spans="1:19" ht="45.75" customHeight="1" x14ac:dyDescent="0.3">
      <c r="A1" s="22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25">
      <c r="A4" s="24" t="s">
        <v>40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4" t="s">
        <v>29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17" t="s">
        <v>30</v>
      </c>
      <c r="B6" s="17"/>
      <c r="C6" s="17"/>
      <c r="D6" s="17"/>
      <c r="E6" s="17"/>
      <c r="F6" s="17"/>
      <c r="G6" s="17"/>
      <c r="H6" s="17"/>
      <c r="I6" s="18"/>
      <c r="J6" s="2" t="s">
        <v>38</v>
      </c>
      <c r="K6" s="19"/>
      <c r="L6" s="20"/>
      <c r="M6" s="20"/>
      <c r="N6" s="20"/>
      <c r="O6" s="20"/>
      <c r="P6" s="20"/>
      <c r="Q6" s="20"/>
      <c r="R6" s="20"/>
      <c r="S6" s="20"/>
    </row>
    <row r="7" spans="1:19" x14ac:dyDescent="0.25">
      <c r="A7" s="17" t="s">
        <v>31</v>
      </c>
      <c r="B7" s="17"/>
      <c r="C7" s="17"/>
      <c r="D7" s="17"/>
      <c r="E7" s="17"/>
      <c r="F7" s="17"/>
      <c r="G7" s="17"/>
      <c r="H7" s="17"/>
      <c r="I7" s="18"/>
      <c r="J7" s="2" t="s">
        <v>34</v>
      </c>
      <c r="K7" s="19"/>
      <c r="L7" s="20"/>
      <c r="M7" s="20"/>
      <c r="N7" s="20"/>
      <c r="O7" s="20"/>
      <c r="P7" s="20"/>
      <c r="Q7" s="20"/>
      <c r="R7" s="20"/>
      <c r="S7" s="20"/>
    </row>
    <row r="8" spans="1:19" x14ac:dyDescent="0.25">
      <c r="A8" s="17" t="s">
        <v>32</v>
      </c>
      <c r="B8" s="17"/>
      <c r="C8" s="17"/>
      <c r="D8" s="17"/>
      <c r="E8" s="17"/>
      <c r="F8" s="17"/>
      <c r="G8" s="17"/>
      <c r="H8" s="17"/>
      <c r="I8" s="18"/>
      <c r="J8" s="2" t="s">
        <v>39</v>
      </c>
      <c r="K8" s="19"/>
      <c r="L8" s="20"/>
      <c r="M8" s="20"/>
      <c r="N8" s="20"/>
      <c r="O8" s="20"/>
      <c r="P8" s="20"/>
      <c r="Q8" s="20"/>
      <c r="R8" s="20"/>
      <c r="S8" s="20"/>
    </row>
    <row r="9" spans="1:19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x14ac:dyDescent="0.25">
      <c r="A10" s="14" t="s">
        <v>0</v>
      </c>
      <c r="B10" s="13" t="s">
        <v>5</v>
      </c>
      <c r="C10" s="13"/>
      <c r="D10" s="13"/>
      <c r="E10" s="13"/>
      <c r="F10" s="13"/>
      <c r="G10" s="13" t="s">
        <v>2</v>
      </c>
      <c r="H10" s="14"/>
      <c r="I10" s="14"/>
      <c r="J10" s="13" t="s">
        <v>13</v>
      </c>
      <c r="K10" s="13" t="s">
        <v>15</v>
      </c>
      <c r="L10" s="14"/>
      <c r="M10" s="14"/>
      <c r="N10" s="13" t="s">
        <v>3</v>
      </c>
      <c r="O10" s="14"/>
      <c r="P10" s="13" t="s">
        <v>20</v>
      </c>
      <c r="Q10" s="14"/>
      <c r="R10" s="14"/>
      <c r="S10" s="14" t="s">
        <v>4</v>
      </c>
    </row>
    <row r="11" spans="1:19" ht="97.5" x14ac:dyDescent="0.25">
      <c r="A11" s="14"/>
      <c r="B11" s="9" t="s">
        <v>6</v>
      </c>
      <c r="C11" s="10" t="s">
        <v>1</v>
      </c>
      <c r="D11" s="9" t="s">
        <v>7</v>
      </c>
      <c r="E11" s="9" t="s">
        <v>8</v>
      </c>
      <c r="F11" s="9" t="s">
        <v>9</v>
      </c>
      <c r="G11" s="10" t="s">
        <v>10</v>
      </c>
      <c r="H11" s="9" t="s">
        <v>11</v>
      </c>
      <c r="I11" s="9" t="s">
        <v>12</v>
      </c>
      <c r="J11" s="14"/>
      <c r="K11" s="10" t="s">
        <v>10</v>
      </c>
      <c r="L11" s="9" t="s">
        <v>11</v>
      </c>
      <c r="M11" s="9" t="s">
        <v>14</v>
      </c>
      <c r="N11" s="9" t="s">
        <v>16</v>
      </c>
      <c r="O11" s="9" t="s">
        <v>17</v>
      </c>
      <c r="P11" s="9" t="s">
        <v>18</v>
      </c>
      <c r="Q11" s="10" t="s">
        <v>0</v>
      </c>
      <c r="R11" s="9" t="s">
        <v>19</v>
      </c>
      <c r="S11" s="14"/>
    </row>
    <row r="12" spans="1:19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9">
        <v>9</v>
      </c>
      <c r="K12" s="10">
        <v>10</v>
      </c>
      <c r="L12" s="10">
        <v>11</v>
      </c>
      <c r="M12" s="10">
        <v>12</v>
      </c>
      <c r="N12" s="10">
        <v>13</v>
      </c>
      <c r="O12" s="9">
        <v>14</v>
      </c>
      <c r="P12" s="10">
        <v>15</v>
      </c>
      <c r="Q12" s="10">
        <v>16</v>
      </c>
      <c r="R12" s="9">
        <v>17</v>
      </c>
      <c r="S12" s="10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 t="e">
        <f>M16+M20</f>
        <v>#REF!</v>
      </c>
      <c r="N13" s="1" t="s">
        <v>22</v>
      </c>
      <c r="O13" s="4" t="e">
        <f>O16+O20</f>
        <v>#REF!</v>
      </c>
      <c r="P13" s="1" t="s">
        <v>22</v>
      </c>
      <c r="Q13" s="1" t="s">
        <v>22</v>
      </c>
      <c r="R13" s="4" t="e">
        <f>R16+R20</f>
        <v>#REF!</v>
      </c>
      <c r="S13" s="1" t="s">
        <v>22</v>
      </c>
    </row>
    <row r="14" spans="1:19" x14ac:dyDescent="0.25">
      <c r="A14" s="15" t="s">
        <v>23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5">
      <c r="A15" s="11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25">
      <c r="A16" s="10"/>
      <c r="B16" s="10"/>
      <c r="C16" s="10" t="s">
        <v>25</v>
      </c>
      <c r="D16" s="10" t="s">
        <v>22</v>
      </c>
      <c r="E16" s="10" t="s">
        <v>22</v>
      </c>
      <c r="F16" s="3">
        <f>SUM(F18:F18)</f>
        <v>0</v>
      </c>
      <c r="G16" s="10" t="s">
        <v>22</v>
      </c>
      <c r="H16" s="10" t="s">
        <v>22</v>
      </c>
      <c r="I16" s="3">
        <f>SUM(I18:I18)</f>
        <v>0</v>
      </c>
      <c r="J16" s="3">
        <f>SUM(J18:J18)</f>
        <v>0</v>
      </c>
      <c r="K16" s="10" t="s">
        <v>22</v>
      </c>
      <c r="L16" s="10" t="s">
        <v>22</v>
      </c>
      <c r="M16" s="3">
        <f>SUM(M18:M18)</f>
        <v>0</v>
      </c>
      <c r="N16" s="10" t="s">
        <v>22</v>
      </c>
      <c r="O16" s="3">
        <f>SUM(O18:O18)</f>
        <v>0</v>
      </c>
      <c r="P16" s="10" t="s">
        <v>22</v>
      </c>
      <c r="Q16" s="10" t="s">
        <v>22</v>
      </c>
      <c r="R16" s="3">
        <f>SUM(R18:R18)</f>
        <v>0</v>
      </c>
      <c r="S16" s="10" t="s">
        <v>22</v>
      </c>
    </row>
    <row r="17" spans="1:19" x14ac:dyDescent="0.25">
      <c r="A17" s="12" t="s">
        <v>26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5">
      <c r="A18" s="10"/>
      <c r="B18" s="10"/>
      <c r="C18" s="9"/>
      <c r="D18" s="10"/>
      <c r="E18" s="10"/>
      <c r="F18" s="8"/>
      <c r="G18" s="10"/>
      <c r="H18" s="10"/>
      <c r="I18" s="8"/>
      <c r="J18" s="8"/>
      <c r="K18" s="10"/>
      <c r="L18" s="10"/>
      <c r="M18" s="8"/>
      <c r="N18" s="10"/>
      <c r="O18" s="8"/>
      <c r="P18" s="7"/>
      <c r="Q18" s="10"/>
      <c r="R18" s="8"/>
      <c r="S18" s="10"/>
    </row>
    <row r="19" spans="1:19" x14ac:dyDescent="0.25">
      <c r="A19" s="11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25">
      <c r="A20" s="10"/>
      <c r="B20" s="10"/>
      <c r="C20" s="10" t="s">
        <v>25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3" t="e">
        <f>M22+M23+#REF!</f>
        <v>#REF!</v>
      </c>
      <c r="N20" s="10" t="s">
        <v>22</v>
      </c>
      <c r="O20" s="3" t="e">
        <f>O22+O23+#REF!</f>
        <v>#REF!</v>
      </c>
      <c r="P20" s="10" t="s">
        <v>22</v>
      </c>
      <c r="Q20" s="10" t="s">
        <v>22</v>
      </c>
      <c r="R20" s="3" t="e">
        <f>R22+R23+#REF!</f>
        <v>#REF!</v>
      </c>
      <c r="S20" s="10" t="s">
        <v>22</v>
      </c>
    </row>
    <row r="21" spans="1:19" x14ac:dyDescent="0.25">
      <c r="A21" s="12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02.75" customHeight="1" x14ac:dyDescent="0.25">
      <c r="A22" s="5">
        <v>1</v>
      </c>
      <c r="B22" s="5" t="s">
        <v>36</v>
      </c>
      <c r="C22" s="7" t="s">
        <v>44</v>
      </c>
      <c r="D22" s="5" t="s">
        <v>42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5" t="s">
        <v>22</v>
      </c>
      <c r="K22" s="5">
        <v>1</v>
      </c>
      <c r="L22" s="5">
        <v>452420</v>
      </c>
      <c r="M22" s="6">
        <v>452.42</v>
      </c>
      <c r="N22" s="5">
        <v>1</v>
      </c>
      <c r="O22" s="6">
        <v>452.42</v>
      </c>
      <c r="P22" s="7" t="s">
        <v>43</v>
      </c>
      <c r="Q22" s="5">
        <v>5134</v>
      </c>
      <c r="R22" s="6">
        <v>452.42</v>
      </c>
      <c r="S22" s="5" t="s">
        <v>41</v>
      </c>
    </row>
    <row r="23" spans="1:19" ht="99.75" customHeight="1" x14ac:dyDescent="0.25">
      <c r="A23" s="5">
        <v>2</v>
      </c>
      <c r="B23" s="5" t="s">
        <v>37</v>
      </c>
      <c r="C23" s="7" t="s">
        <v>45</v>
      </c>
      <c r="D23" s="5" t="s">
        <v>42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>
        <v>1</v>
      </c>
      <c r="L23" s="5">
        <v>135720</v>
      </c>
      <c r="M23" s="6">
        <v>135.72</v>
      </c>
      <c r="N23" s="5">
        <v>1</v>
      </c>
      <c r="O23" s="6">
        <v>135.72</v>
      </c>
      <c r="P23" s="7" t="s">
        <v>43</v>
      </c>
      <c r="Q23" s="5">
        <v>5134</v>
      </c>
      <c r="R23" s="6">
        <v>135.72</v>
      </c>
      <c r="S23" s="5" t="s">
        <v>33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08-2-3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2025-09-22T13:07:22Z</dcterms:modified>
</cp:coreProperties>
</file>